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NECT 2023\Projects\111322\700-Estimating\"/>
    </mc:Choice>
  </mc:AlternateContent>
  <bookViews>
    <workbookView xWindow="0" yWindow="0" windowWidth="28800" windowHeight="11700"/>
  </bookViews>
  <sheets>
    <sheet name="Sheet1" sheetId="1" r:id="rId1"/>
  </sheets>
  <externalReferences>
    <externalReference r:id="rId2"/>
  </externalReferences>
  <definedNames>
    <definedName name="HEADINGS">OFFSET([1]Lists!$B$2,0,0,MATCH("*",[1]Lists!$B$2:$B$1000002,-1),1)</definedName>
    <definedName name="ITEM">[1]!QryItem[[#All],[ITEM]]</definedName>
    <definedName name="QryItemNamed">[1]!QryItem[#All]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9" i="1" l="1"/>
  <c r="R10" i="1"/>
  <c r="R11" i="1"/>
  <c r="R13" i="1"/>
  <c r="R14" i="1"/>
  <c r="R16" i="1"/>
  <c r="R17" i="1"/>
  <c r="R18" i="1"/>
  <c r="R20" i="1"/>
  <c r="R21" i="1"/>
  <c r="R22" i="1"/>
  <c r="R24" i="1"/>
  <c r="R25" i="1"/>
  <c r="R26" i="1"/>
  <c r="R28" i="1"/>
  <c r="R29" i="1"/>
  <c r="R30" i="1"/>
  <c r="R32" i="1"/>
  <c r="R36" i="1"/>
  <c r="R40" i="1"/>
</calcChain>
</file>

<file path=xl/sharedStrings.xml><?xml version="1.0" encoding="utf-8"?>
<sst xmlns="http://schemas.openxmlformats.org/spreadsheetml/2006/main" count="178" uniqueCount="70">
  <si>
    <t>202</t>
  </si>
  <si>
    <t>38101</t>
  </si>
  <si>
    <t>FT</t>
  </si>
  <si>
    <t>GUARDRAIL REMOVED FOR STORAGE, AS PER PLAN</t>
  </si>
  <si>
    <t>38601</t>
  </si>
  <si>
    <t>BRIDGE RAILING REMOVED FOR STORAGE, AS PER PLAN</t>
  </si>
  <si>
    <t/>
  </si>
  <si>
    <t>209</t>
  </si>
  <si>
    <t>15001</t>
  </si>
  <si>
    <t>STA</t>
  </si>
  <si>
    <t>RESHAPING UNDER GUARDRAIL, AS PER PLAN</t>
  </si>
  <si>
    <t>70000</t>
  </si>
  <si>
    <t>CY</t>
  </si>
  <si>
    <t>BORROW</t>
  </si>
  <si>
    <t>517</t>
  </si>
  <si>
    <t>72205</t>
  </si>
  <si>
    <t>RAILING (DEEP BEAM RAIL WITH STEEL TUBULAR BACKUP AND TYPE 1 STEEL POSTS), AS PER PLAN</t>
  </si>
  <si>
    <t>76300</t>
  </si>
  <si>
    <t>RAILING, MISC.: TWO W-BEAM RAILS, NESTED AND TYPE 1 STEEL POSTS</t>
  </si>
  <si>
    <t>RAILING, MISC.: TWO W-BEAM RAILS, NESTED</t>
  </si>
  <si>
    <t>606</t>
  </si>
  <si>
    <t>13000</t>
  </si>
  <si>
    <t>GUARDRAIL, TYPE 5</t>
  </si>
  <si>
    <t>13030</t>
  </si>
  <si>
    <t>GUARDRAIL, TYPE 5, USING 9 FOOT POSTS</t>
  </si>
  <si>
    <t>17290</t>
  </si>
  <si>
    <t>GUARDRAIL, TYPE 5, LONG-SPAN</t>
  </si>
  <si>
    <t>17900</t>
  </si>
  <si>
    <t>EACH</t>
  </si>
  <si>
    <t>GUARDRAIL POST</t>
  </si>
  <si>
    <t>18500</t>
  </si>
  <si>
    <t>GUARDRAIL POST, 9 FEET</t>
  </si>
  <si>
    <t>20000</t>
  </si>
  <si>
    <t>FLARED END SECTION</t>
  </si>
  <si>
    <t>26101</t>
  </si>
  <si>
    <t>ANCHOR ASSEMBLY, TYPE E, AS PER PLAN</t>
  </si>
  <si>
    <t>26500</t>
  </si>
  <si>
    <t>ANCHOR ASSEMBLY, TYPE T</t>
  </si>
  <si>
    <t>35140</t>
  </si>
  <si>
    <t>BRIDGE TERMINAL ASSEMBLY, TYPE 4</t>
  </si>
  <si>
    <t>SPECIAL</t>
  </si>
  <si>
    <t>69050000</t>
  </si>
  <si>
    <t>MAILBOX SUPPORT</t>
  </si>
  <si>
    <t>EROSION CONTROL</t>
  </si>
  <si>
    <t>832</t>
  </si>
  <si>
    <t>30000</t>
  </si>
  <si>
    <t>TRAFFIC CONTROL</t>
  </si>
  <si>
    <t>626</t>
  </si>
  <si>
    <t>00110</t>
  </si>
  <si>
    <t>BARRIER REFLECTOR, TYPE 2 (BI-DIRECTIONAL)</t>
  </si>
  <si>
    <t>INCIDENTALS</t>
  </si>
  <si>
    <t>614</t>
  </si>
  <si>
    <t>11000</t>
  </si>
  <si>
    <t>LS</t>
  </si>
  <si>
    <t>MAINTAINING TRAFFIC</t>
  </si>
  <si>
    <t>624</t>
  </si>
  <si>
    <t>10000</t>
  </si>
  <si>
    <t>MOBILIZATION</t>
  </si>
  <si>
    <t>Item</t>
  </si>
  <si>
    <t>Item Ext.</t>
  </si>
  <si>
    <t>Description</t>
  </si>
  <si>
    <t>Unit</t>
  </si>
  <si>
    <t>Quantity</t>
  </si>
  <si>
    <t>Unit Price</t>
  </si>
  <si>
    <t>Total Amount</t>
  </si>
  <si>
    <t>ROADWAY</t>
  </si>
  <si>
    <t>PID 111322</t>
  </si>
  <si>
    <t>ROS-CR VAR.-GR FY25</t>
  </si>
  <si>
    <t>Ross County Engineer Estimate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</si>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</sst>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44" fontId="0" fillId="0" borderId="0" xfId="1" applyFont="1"/>
    <xf numFmtId="44" fontId="0" fillId="0" borderId="0" xfId="0" applyNumberFormat="1"/>
    <xf numFmtId="0" fontId="0" fillId="0" borderId="1" xfId="0" applyBorder="1"/>
    <xf numFmtId="0" fontId="5" fillId="0" borderId="2" xfId="0" applyFont="1" applyBorder="1"/>
    <xf numFmtId="44" fontId="5" fillId="0" borderId="2" xfId="0" applyNumberFormat="1" applyFont="1" applyBorder="1"/>
    <xf numFmtId="14" fontId="0" fillId="0" borderId="0" xfId="0" applyNumberFormat="1"/>
    <xf numFmtId="0" fontId="2" fillId="0" borderId="1" xfId="0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S-11132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ROS-111322-GEN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PAVEMENT OPTION A: FLEXIBLE</v>
          </cell>
        </row>
        <row r="6">
          <cell r="B6" t="str">
            <v>PAVEMENT OPTION B: RIGID</v>
          </cell>
        </row>
        <row r="7">
          <cell r="B7" t="str">
            <v>EROSION CONTROL</v>
          </cell>
        </row>
        <row r="8">
          <cell r="B8" t="str">
            <v>EROSION CONTROL ALTERNATES</v>
          </cell>
        </row>
        <row r="9">
          <cell r="B9" t="str">
            <v>ENVIRONMENTAL / REMEDIATION</v>
          </cell>
        </row>
        <row r="10">
          <cell r="B10" t="str">
            <v>ENVIRONMENTAL / REMEDIATION ALTERNATES</v>
          </cell>
        </row>
        <row r="11">
          <cell r="B11" t="str">
            <v>DRAINAGE</v>
          </cell>
        </row>
        <row r="12">
          <cell r="B12" t="str">
            <v>DRAINAGE ALTERNATES</v>
          </cell>
        </row>
        <row r="13">
          <cell r="B13" t="str">
            <v>PAVEMENT</v>
          </cell>
        </row>
        <row r="14">
          <cell r="B14" t="str">
            <v>PAVEMENT ALTERNATES</v>
          </cell>
        </row>
        <row r="15">
          <cell r="B15" t="str">
            <v>WATER WORK</v>
          </cell>
        </row>
        <row r="16">
          <cell r="B16" t="str">
            <v>WATER WORK ALTERNATES</v>
          </cell>
        </row>
        <row r="17">
          <cell r="B17" t="str">
            <v>SANITARY SEWER</v>
          </cell>
        </row>
        <row r="18">
          <cell r="B18" t="str">
            <v>SANITARY SEWER ALTERNATES</v>
          </cell>
        </row>
        <row r="19">
          <cell r="B19" t="str">
            <v>LIGHTING</v>
          </cell>
        </row>
        <row r="20">
          <cell r="B20" t="str">
            <v>LIGHTING ALTERNATES</v>
          </cell>
        </row>
        <row r="21">
          <cell r="B21" t="str">
            <v>ELECTRICAL</v>
          </cell>
        </row>
        <row r="22">
          <cell r="B22" t="str">
            <v>ELECTRICAL ALTERNATES</v>
          </cell>
        </row>
        <row r="23">
          <cell r="B23" t="str">
            <v>OTHER UTILITIES</v>
          </cell>
        </row>
        <row r="24">
          <cell r="B24" t="str">
            <v>OTHER UTILITIES ALTERNATES</v>
          </cell>
        </row>
        <row r="25">
          <cell r="B25" t="str">
            <v>TRAFFIC SURVEILLANCE</v>
          </cell>
        </row>
        <row r="26">
          <cell r="B26" t="str">
            <v>TRAFFIC SURVEILLANCE ALTERNATES</v>
          </cell>
        </row>
        <row r="27">
          <cell r="B27" t="str">
            <v>TRAFFIC CONTROL</v>
          </cell>
        </row>
        <row r="28">
          <cell r="B28" t="str">
            <v>TRAFFIC CONTROL ALTERNATES</v>
          </cell>
        </row>
        <row r="29">
          <cell r="B29" t="str">
            <v>TRAFFIC SIGNALS</v>
          </cell>
        </row>
        <row r="30">
          <cell r="B30" t="str">
            <v>TRAFFIC SIGNALS ALTERNATES</v>
          </cell>
        </row>
        <row r="31">
          <cell r="B31" t="str">
            <v>LANDSCAPING</v>
          </cell>
        </row>
        <row r="32">
          <cell r="B32" t="str">
            <v>LANDSCAPING ALTERNATES</v>
          </cell>
        </row>
        <row r="33">
          <cell r="B33" t="str">
            <v>RETAINING WALLS (XXX)</v>
          </cell>
        </row>
        <row r="34">
          <cell r="B34" t="str">
            <v>RETAINING WALLS (XXX) ALTERNATES</v>
          </cell>
        </row>
        <row r="35">
          <cell r="B35" t="str">
            <v>BUILDING DEMOLITION</v>
          </cell>
        </row>
        <row r="36">
          <cell r="B36" t="str">
            <v>BUILDING DEMOLITION ALTERNATES</v>
          </cell>
        </row>
        <row r="37">
          <cell r="B37" t="str">
            <v>NOISE BARRIERS</v>
          </cell>
        </row>
        <row r="38">
          <cell r="B38" t="str">
            <v>NOISE BARRIERS ALTERNATES</v>
          </cell>
        </row>
        <row r="39">
          <cell r="B39" t="str">
            <v>STRUCTURE REPAIR (CTY-RTE-SECT or SFN)</v>
          </cell>
        </row>
        <row r="40">
          <cell r="B40" t="str">
            <v>STRUCTURE REPAIR (CTY-RTE-SECT or SFN) ALTERNATES</v>
          </cell>
        </row>
        <row r="41">
          <cell r="B41" t="str">
            <v>STRUCTURE 20 FOOT SPAN AND UNDER (CTY-RTE-SECT or SFN)</v>
          </cell>
        </row>
        <row r="42">
          <cell r="B42" t="str">
            <v>STRUCTURE 20 FOOT SPAN AND UNDER (CTY-RTE-SECT or SFN) ALTERNATES</v>
          </cell>
        </row>
        <row r="43">
          <cell r="B43" t="str">
            <v>STRUCTURE OVER 20 FOOT SPAN (CTY-RTE-SECT or SFN)</v>
          </cell>
        </row>
        <row r="44">
          <cell r="B44" t="str">
            <v>STRUCTURE OVER 20 FOOT SPAN (CTY-RTE-SECT or SFN) ALTERNATES</v>
          </cell>
        </row>
        <row r="45">
          <cell r="B45" t="str">
            <v>MISCELLANEOUS STRUCTURE</v>
          </cell>
        </row>
        <row r="46">
          <cell r="B46" t="str">
            <v>MISCELLANEOUS STRUCTURE ALTERNATES</v>
          </cell>
        </row>
        <row r="47">
          <cell r="B47" t="str">
            <v>MAINTENANCE OF TRAFFIC</v>
          </cell>
        </row>
        <row r="48">
          <cell r="B48" t="str">
            <v>MAINTENANCE OF TRAFFIC ALTERNATES</v>
          </cell>
        </row>
        <row r="49">
          <cell r="B49" t="str">
            <v>ITEMS OF WORK</v>
          </cell>
        </row>
        <row r="50">
          <cell r="B50" t="str">
            <v>ITEMS OF WORK ALTERNATES</v>
          </cell>
        </row>
        <row r="51">
          <cell r="B51" t="str">
            <v>ENGINEERING AND SURVEYING SERVICES</v>
          </cell>
        </row>
        <row r="52">
          <cell r="B52" t="str">
            <v>ENGINEERING AND SURVEYING SERVICES ALTERNATES</v>
          </cell>
        </row>
        <row r="53">
          <cell r="B53" t="str">
            <v>INCIDENTALS</v>
          </cell>
        </row>
      </sheetData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workbookViewId="0">
      <selection activeCell="A5" sqref="A5"/>
    </sheetView>
  </sheetViews>
  <sheetFormatPr defaultRowHeight="15" x14ac:dyDescent="0.25"/>
  <cols>
    <col min="1" max="1" width="8.7109375" customWidth="1"/>
    <col min="12" max="12" width="2.140625" customWidth="1"/>
    <col min="13" max="13" width="1.7109375" customWidth="1"/>
    <col min="16" max="16" width="2.7109375" customWidth="1"/>
    <col min="17" max="17" width="12.7109375" customWidth="1"/>
    <col min="18" max="18" width="14" bestFit="1" customWidth="1"/>
  </cols>
  <sheetData>
    <row r="1" spans="1:18" x14ac:dyDescent="0.25">
      <c r="A1" s="4" t="s">
        <v>66</v>
      </c>
    </row>
    <row r="2" spans="1:18" x14ac:dyDescent="0.25">
      <c r="A2" s="4" t="s">
        <v>67</v>
      </c>
    </row>
    <row r="3" spans="1:18" x14ac:dyDescent="0.25">
      <c r="A3" s="4" t="s">
        <v>68</v>
      </c>
    </row>
    <row r="4" spans="1:18" x14ac:dyDescent="0.25">
      <c r="A4" s="11">
        <v>45512</v>
      </c>
    </row>
    <row r="6" spans="1:18" ht="15.75" thickBot="1" x14ac:dyDescent="0.3">
      <c r="A6" s="2" t="s">
        <v>58</v>
      </c>
      <c r="B6" s="2" t="s">
        <v>59</v>
      </c>
      <c r="C6" s="12" t="s">
        <v>60</v>
      </c>
      <c r="D6" s="12"/>
      <c r="E6" s="12"/>
      <c r="F6" s="12"/>
      <c r="G6" s="12"/>
      <c r="H6" s="12"/>
      <c r="I6" s="12"/>
      <c r="J6" s="12"/>
      <c r="K6" s="12"/>
      <c r="L6" s="12"/>
      <c r="M6" s="2"/>
      <c r="N6" s="3" t="s">
        <v>62</v>
      </c>
      <c r="O6" s="2" t="s">
        <v>61</v>
      </c>
      <c r="P6" s="2"/>
      <c r="Q6" s="2" t="s">
        <v>63</v>
      </c>
      <c r="R6" s="2" t="s">
        <v>64</v>
      </c>
    </row>
    <row r="8" spans="1:18" x14ac:dyDescent="0.25">
      <c r="C8" s="5" t="s">
        <v>65</v>
      </c>
    </row>
    <row r="10" spans="1:18" x14ac:dyDescent="0.25">
      <c r="A10" t="s">
        <v>0</v>
      </c>
      <c r="B10" t="s">
        <v>1</v>
      </c>
      <c r="C10" t="s">
        <v>3</v>
      </c>
      <c r="N10">
        <v>5956.25</v>
      </c>
      <c r="O10" s="1" t="s">
        <v>2</v>
      </c>
      <c r="Q10" s="6">
        <v>2</v>
      </c>
      <c r="R10" s="7">
        <f t="shared" ref="R10:R40" si="0">N10*Q10</f>
        <v>11912.5</v>
      </c>
    </row>
    <row r="11" spans="1:18" x14ac:dyDescent="0.25">
      <c r="A11" t="s">
        <v>0</v>
      </c>
      <c r="B11" t="s">
        <v>4</v>
      </c>
      <c r="C11" t="s">
        <v>5</v>
      </c>
      <c r="N11">
        <v>125</v>
      </c>
      <c r="O11" s="1" t="s">
        <v>2</v>
      </c>
      <c r="Q11" s="6">
        <v>10</v>
      </c>
      <c r="R11" s="7">
        <f t="shared" si="0"/>
        <v>1250</v>
      </c>
    </row>
    <row r="12" spans="1:18" x14ac:dyDescent="0.25">
      <c r="A12" t="s">
        <v>6</v>
      </c>
      <c r="B12" t="s">
        <v>6</v>
      </c>
      <c r="C12" t="s">
        <v>6</v>
      </c>
      <c r="N12" t="s">
        <v>6</v>
      </c>
      <c r="O12" s="1" t="s">
        <v>6</v>
      </c>
      <c r="Q12" s="6"/>
      <c r="R12" s="7"/>
    </row>
    <row r="13" spans="1:18" x14ac:dyDescent="0.25">
      <c r="A13" t="s">
        <v>7</v>
      </c>
      <c r="B13" t="s">
        <v>8</v>
      </c>
      <c r="C13" t="s">
        <v>10</v>
      </c>
      <c r="N13">
        <v>78</v>
      </c>
      <c r="O13" s="1" t="s">
        <v>9</v>
      </c>
      <c r="Q13" s="6">
        <v>20</v>
      </c>
      <c r="R13" s="7">
        <f t="shared" si="0"/>
        <v>1560</v>
      </c>
    </row>
    <row r="14" spans="1:18" x14ac:dyDescent="0.25">
      <c r="A14" t="s">
        <v>7</v>
      </c>
      <c r="B14" t="s">
        <v>11</v>
      </c>
      <c r="C14" t="s">
        <v>13</v>
      </c>
      <c r="N14">
        <v>500</v>
      </c>
      <c r="O14" s="1" t="s">
        <v>12</v>
      </c>
      <c r="Q14" s="6">
        <v>50</v>
      </c>
      <c r="R14" s="7">
        <f t="shared" si="0"/>
        <v>25000</v>
      </c>
    </row>
    <row r="15" spans="1:18" x14ac:dyDescent="0.25">
      <c r="A15" t="s">
        <v>6</v>
      </c>
      <c r="B15" t="s">
        <v>6</v>
      </c>
      <c r="C15" t="s">
        <v>6</v>
      </c>
      <c r="N15" t="s">
        <v>6</v>
      </c>
      <c r="O15" s="1" t="s">
        <v>6</v>
      </c>
      <c r="Q15" s="6"/>
      <c r="R15" s="7"/>
    </row>
    <row r="16" spans="1:18" x14ac:dyDescent="0.25">
      <c r="A16" t="s">
        <v>14</v>
      </c>
      <c r="B16" t="s">
        <v>15</v>
      </c>
      <c r="C16" t="s">
        <v>16</v>
      </c>
      <c r="N16">
        <v>56.25</v>
      </c>
      <c r="O16" s="1" t="s">
        <v>2</v>
      </c>
      <c r="Q16" s="6">
        <v>90</v>
      </c>
      <c r="R16" s="7">
        <f t="shared" si="0"/>
        <v>5062.5</v>
      </c>
    </row>
    <row r="17" spans="1:18" x14ac:dyDescent="0.25">
      <c r="A17" t="s">
        <v>14</v>
      </c>
      <c r="B17" t="s">
        <v>17</v>
      </c>
      <c r="C17" t="s">
        <v>18</v>
      </c>
      <c r="N17">
        <v>75</v>
      </c>
      <c r="O17" s="1" t="s">
        <v>2</v>
      </c>
      <c r="Q17" s="6">
        <v>50</v>
      </c>
      <c r="R17" s="7">
        <f t="shared" si="0"/>
        <v>3750</v>
      </c>
    </row>
    <row r="18" spans="1:18" x14ac:dyDescent="0.25">
      <c r="A18" t="s">
        <v>14</v>
      </c>
      <c r="B18" t="s">
        <v>17</v>
      </c>
      <c r="C18" t="s">
        <v>19</v>
      </c>
      <c r="N18">
        <v>37.5</v>
      </c>
      <c r="O18" s="1" t="s">
        <v>2</v>
      </c>
      <c r="Q18" s="6">
        <v>30</v>
      </c>
      <c r="R18" s="7">
        <f t="shared" si="0"/>
        <v>1125</v>
      </c>
    </row>
    <row r="19" spans="1:18" x14ac:dyDescent="0.25">
      <c r="A19" t="s">
        <v>6</v>
      </c>
      <c r="B19" t="s">
        <v>6</v>
      </c>
      <c r="C19" t="s">
        <v>6</v>
      </c>
      <c r="N19" t="s">
        <v>6</v>
      </c>
      <c r="O19" s="1" t="s">
        <v>6</v>
      </c>
      <c r="Q19" s="6"/>
      <c r="R19" s="7"/>
    </row>
    <row r="20" spans="1:18" x14ac:dyDescent="0.25">
      <c r="A20" t="s">
        <v>20</v>
      </c>
      <c r="B20" t="s">
        <v>21</v>
      </c>
      <c r="C20" t="s">
        <v>22</v>
      </c>
      <c r="N20">
        <v>2662.5</v>
      </c>
      <c r="O20" s="1" t="s">
        <v>2</v>
      </c>
      <c r="Q20" s="6">
        <v>24</v>
      </c>
      <c r="R20" s="7">
        <f t="shared" si="0"/>
        <v>63900</v>
      </c>
    </row>
    <row r="21" spans="1:18" x14ac:dyDescent="0.25">
      <c r="A21" t="s">
        <v>20</v>
      </c>
      <c r="B21" t="s">
        <v>23</v>
      </c>
      <c r="C21" t="s">
        <v>24</v>
      </c>
      <c r="N21">
        <v>4187.5</v>
      </c>
      <c r="O21" s="1" t="s">
        <v>2</v>
      </c>
      <c r="Q21" s="6">
        <v>25</v>
      </c>
      <c r="R21" s="7">
        <f t="shared" si="0"/>
        <v>104687.5</v>
      </c>
    </row>
    <row r="22" spans="1:18" x14ac:dyDescent="0.25">
      <c r="A22" t="s">
        <v>20</v>
      </c>
      <c r="B22" t="s">
        <v>25</v>
      </c>
      <c r="C22" t="s">
        <v>26</v>
      </c>
      <c r="N22">
        <v>150</v>
      </c>
      <c r="O22" s="1" t="s">
        <v>2</v>
      </c>
      <c r="Q22" s="6">
        <v>26</v>
      </c>
      <c r="R22" s="7">
        <f t="shared" si="0"/>
        <v>3900</v>
      </c>
    </row>
    <row r="23" spans="1:18" x14ac:dyDescent="0.25">
      <c r="A23" t="s">
        <v>6</v>
      </c>
      <c r="B23" t="s">
        <v>6</v>
      </c>
      <c r="C23" t="s">
        <v>6</v>
      </c>
      <c r="N23" t="s">
        <v>6</v>
      </c>
      <c r="O23" s="1" t="s">
        <v>6</v>
      </c>
      <c r="Q23" s="6"/>
      <c r="R23" s="7"/>
    </row>
    <row r="24" spans="1:18" x14ac:dyDescent="0.25">
      <c r="A24" t="s">
        <v>20</v>
      </c>
      <c r="B24" t="s">
        <v>27</v>
      </c>
      <c r="C24" t="s">
        <v>29</v>
      </c>
      <c r="N24">
        <v>4</v>
      </c>
      <c r="O24" s="1" t="s">
        <v>28</v>
      </c>
      <c r="Q24" s="6">
        <v>48</v>
      </c>
      <c r="R24" s="7">
        <f t="shared" si="0"/>
        <v>192</v>
      </c>
    </row>
    <row r="25" spans="1:18" x14ac:dyDescent="0.25">
      <c r="A25" t="s">
        <v>20</v>
      </c>
      <c r="B25" t="s">
        <v>30</v>
      </c>
      <c r="C25" t="s">
        <v>31</v>
      </c>
      <c r="N25">
        <v>2</v>
      </c>
      <c r="O25" s="1" t="s">
        <v>28</v>
      </c>
      <c r="Q25" s="6">
        <v>28</v>
      </c>
      <c r="R25" s="7">
        <f t="shared" si="0"/>
        <v>56</v>
      </c>
    </row>
    <row r="26" spans="1:18" x14ac:dyDescent="0.25">
      <c r="A26" t="s">
        <v>20</v>
      </c>
      <c r="B26" t="s">
        <v>32</v>
      </c>
      <c r="C26" t="s">
        <v>33</v>
      </c>
      <c r="N26">
        <v>1</v>
      </c>
      <c r="O26" s="1" t="s">
        <v>28</v>
      </c>
      <c r="Q26" s="6">
        <v>65</v>
      </c>
      <c r="R26" s="7">
        <f t="shared" si="0"/>
        <v>65</v>
      </c>
    </row>
    <row r="27" spans="1:18" x14ac:dyDescent="0.25">
      <c r="A27" t="s">
        <v>6</v>
      </c>
      <c r="B27" t="s">
        <v>6</v>
      </c>
      <c r="C27" t="s">
        <v>6</v>
      </c>
      <c r="N27" t="s">
        <v>6</v>
      </c>
      <c r="O27" s="1" t="s">
        <v>6</v>
      </c>
      <c r="Q27" s="6"/>
      <c r="R27" s="7"/>
    </row>
    <row r="28" spans="1:18" x14ac:dyDescent="0.25">
      <c r="A28" t="s">
        <v>20</v>
      </c>
      <c r="B28" t="s">
        <v>34</v>
      </c>
      <c r="C28" t="s">
        <v>35</v>
      </c>
      <c r="N28">
        <v>3</v>
      </c>
      <c r="O28" s="1" t="s">
        <v>28</v>
      </c>
      <c r="Q28" s="6">
        <v>2250</v>
      </c>
      <c r="R28" s="7">
        <f t="shared" si="0"/>
        <v>6750</v>
      </c>
    </row>
    <row r="29" spans="1:18" x14ac:dyDescent="0.25">
      <c r="A29" t="s">
        <v>20</v>
      </c>
      <c r="B29" t="s">
        <v>36</v>
      </c>
      <c r="C29" t="s">
        <v>37</v>
      </c>
      <c r="N29">
        <v>34</v>
      </c>
      <c r="O29" s="1" t="s">
        <v>28</v>
      </c>
      <c r="Q29" s="6">
        <v>1000</v>
      </c>
      <c r="R29" s="7">
        <f t="shared" si="0"/>
        <v>34000</v>
      </c>
    </row>
    <row r="30" spans="1:18" x14ac:dyDescent="0.25">
      <c r="A30" t="s">
        <v>20</v>
      </c>
      <c r="B30" t="s">
        <v>38</v>
      </c>
      <c r="C30" t="s">
        <v>39</v>
      </c>
      <c r="N30">
        <v>2</v>
      </c>
      <c r="O30" s="1" t="s">
        <v>28</v>
      </c>
      <c r="Q30" s="6">
        <v>910</v>
      </c>
      <c r="R30" s="7">
        <f t="shared" si="0"/>
        <v>1820</v>
      </c>
    </row>
    <row r="31" spans="1:18" x14ac:dyDescent="0.25">
      <c r="A31" t="s">
        <v>6</v>
      </c>
      <c r="B31" t="s">
        <v>6</v>
      </c>
      <c r="C31" t="s">
        <v>6</v>
      </c>
      <c r="N31" t="s">
        <v>6</v>
      </c>
      <c r="O31" s="1" t="s">
        <v>6</v>
      </c>
      <c r="Q31" s="6"/>
      <c r="R31" s="7"/>
    </row>
    <row r="32" spans="1:18" x14ac:dyDescent="0.25">
      <c r="A32" t="s">
        <v>40</v>
      </c>
      <c r="B32" t="s">
        <v>41</v>
      </c>
      <c r="C32" t="s">
        <v>42</v>
      </c>
      <c r="N32">
        <v>2</v>
      </c>
      <c r="O32" s="1" t="s">
        <v>28</v>
      </c>
      <c r="Q32" s="6">
        <v>120</v>
      </c>
      <c r="R32" s="7">
        <f t="shared" si="0"/>
        <v>240</v>
      </c>
    </row>
    <row r="33" spans="1:18" x14ac:dyDescent="0.25">
      <c r="A33" t="s">
        <v>6</v>
      </c>
      <c r="B33" t="s">
        <v>6</v>
      </c>
      <c r="C33" t="s">
        <v>6</v>
      </c>
      <c r="N33" t="s">
        <v>6</v>
      </c>
      <c r="O33" s="1" t="s">
        <v>6</v>
      </c>
      <c r="Q33" s="6"/>
      <c r="R33" s="7"/>
    </row>
    <row r="34" spans="1:18" x14ac:dyDescent="0.25">
      <c r="A34" t="s">
        <v>6</v>
      </c>
      <c r="B34" t="s">
        <v>6</v>
      </c>
      <c r="C34" s="5" t="s">
        <v>43</v>
      </c>
      <c r="N34" t="s">
        <v>6</v>
      </c>
      <c r="O34" s="1" t="s">
        <v>6</v>
      </c>
      <c r="Q34" s="6"/>
      <c r="R34" s="7"/>
    </row>
    <row r="35" spans="1:18" x14ac:dyDescent="0.25">
      <c r="A35" t="s">
        <v>6</v>
      </c>
      <c r="B35" t="s">
        <v>6</v>
      </c>
      <c r="C35" t="s">
        <v>6</v>
      </c>
      <c r="N35" t="s">
        <v>6</v>
      </c>
      <c r="O35" s="1" t="s">
        <v>6</v>
      </c>
      <c r="Q35" s="6"/>
      <c r="R35" s="7"/>
    </row>
    <row r="36" spans="1:18" x14ac:dyDescent="0.25">
      <c r="A36" t="s">
        <v>44</v>
      </c>
      <c r="B36" t="s">
        <v>45</v>
      </c>
      <c r="C36" t="s">
        <v>43</v>
      </c>
      <c r="N36">
        <v>2000</v>
      </c>
      <c r="O36" s="1" t="s">
        <v>28</v>
      </c>
      <c r="Q36" s="6">
        <v>1</v>
      </c>
      <c r="R36" s="7">
        <f t="shared" si="0"/>
        <v>2000</v>
      </c>
    </row>
    <row r="37" spans="1:18" x14ac:dyDescent="0.25">
      <c r="A37" t="s">
        <v>6</v>
      </c>
      <c r="B37" t="s">
        <v>6</v>
      </c>
      <c r="C37" t="s">
        <v>6</v>
      </c>
      <c r="N37" t="s">
        <v>6</v>
      </c>
      <c r="O37" s="1" t="s">
        <v>6</v>
      </c>
      <c r="Q37" s="6"/>
      <c r="R37" s="7"/>
    </row>
    <row r="38" spans="1:18" x14ac:dyDescent="0.25">
      <c r="A38" t="s">
        <v>6</v>
      </c>
      <c r="B38" t="s">
        <v>6</v>
      </c>
      <c r="C38" s="5" t="s">
        <v>46</v>
      </c>
      <c r="N38" t="s">
        <v>6</v>
      </c>
      <c r="O38" s="1" t="s">
        <v>6</v>
      </c>
      <c r="Q38" s="6"/>
      <c r="R38" s="7"/>
    </row>
    <row r="39" spans="1:18" x14ac:dyDescent="0.25">
      <c r="A39" t="s">
        <v>6</v>
      </c>
      <c r="B39" t="s">
        <v>6</v>
      </c>
      <c r="C39" t="s">
        <v>6</v>
      </c>
      <c r="N39" t="s">
        <v>6</v>
      </c>
      <c r="O39" s="1" t="s">
        <v>6</v>
      </c>
      <c r="Q39" s="6"/>
      <c r="R39" s="7"/>
    </row>
    <row r="40" spans="1:18" x14ac:dyDescent="0.25">
      <c r="A40" t="s">
        <v>47</v>
      </c>
      <c r="B40" t="s">
        <v>48</v>
      </c>
      <c r="C40" t="s">
        <v>49</v>
      </c>
      <c r="N40">
        <v>107</v>
      </c>
      <c r="O40" s="1" t="s">
        <v>28</v>
      </c>
      <c r="Q40" s="6">
        <v>12</v>
      </c>
      <c r="R40" s="7">
        <f t="shared" si="0"/>
        <v>1284</v>
      </c>
    </row>
    <row r="41" spans="1:18" x14ac:dyDescent="0.25">
      <c r="A41" t="s">
        <v>6</v>
      </c>
      <c r="B41" t="s">
        <v>6</v>
      </c>
      <c r="C41" t="s">
        <v>6</v>
      </c>
      <c r="N41" t="s">
        <v>6</v>
      </c>
      <c r="O41" s="1" t="s">
        <v>6</v>
      </c>
    </row>
    <row r="42" spans="1:18" x14ac:dyDescent="0.25">
      <c r="A42" t="s">
        <v>6</v>
      </c>
      <c r="B42" t="s">
        <v>6</v>
      </c>
      <c r="C42" s="5" t="s">
        <v>50</v>
      </c>
      <c r="N42" t="s">
        <v>6</v>
      </c>
      <c r="O42" s="1" t="s">
        <v>6</v>
      </c>
    </row>
    <row r="43" spans="1:18" x14ac:dyDescent="0.25">
      <c r="A43" t="s">
        <v>6</v>
      </c>
      <c r="B43" t="s">
        <v>6</v>
      </c>
      <c r="C43" t="s">
        <v>6</v>
      </c>
      <c r="N43" t="s">
        <v>6</v>
      </c>
      <c r="O43" s="1" t="s">
        <v>6</v>
      </c>
    </row>
    <row r="44" spans="1:18" x14ac:dyDescent="0.25">
      <c r="A44" t="s">
        <v>51</v>
      </c>
      <c r="B44" t="s">
        <v>52</v>
      </c>
      <c r="C44" t="s">
        <v>54</v>
      </c>
      <c r="N44" t="s">
        <v>53</v>
      </c>
      <c r="O44" s="1" t="s">
        <v>6</v>
      </c>
      <c r="R44" s="6">
        <v>5000</v>
      </c>
    </row>
    <row r="45" spans="1:18" x14ac:dyDescent="0.25">
      <c r="A45" t="s">
        <v>6</v>
      </c>
      <c r="B45" t="s">
        <v>6</v>
      </c>
      <c r="C45" t="s">
        <v>6</v>
      </c>
      <c r="N45" t="s">
        <v>6</v>
      </c>
      <c r="O45" s="1" t="s">
        <v>6</v>
      </c>
    </row>
    <row r="46" spans="1:18" x14ac:dyDescent="0.25">
      <c r="A46" t="s">
        <v>55</v>
      </c>
      <c r="B46" t="s">
        <v>56</v>
      </c>
      <c r="C46" t="s">
        <v>57</v>
      </c>
      <c r="N46" t="s">
        <v>53</v>
      </c>
      <c r="O46" s="1" t="s">
        <v>6</v>
      </c>
      <c r="R46" s="6">
        <v>10000</v>
      </c>
    </row>
    <row r="47" spans="1:18" ht="15.75" thickBot="1" x14ac:dyDescent="0.3">
      <c r="R47" s="8"/>
    </row>
    <row r="49" spans="15:18" ht="15.75" x14ac:dyDescent="0.25">
      <c r="O49" s="9" t="s">
        <v>69</v>
      </c>
      <c r="P49" s="9"/>
      <c r="Q49" s="9"/>
      <c r="R49" s="10">
        <f>SUM(R10:R46)</f>
        <v>283554.5</v>
      </c>
    </row>
  </sheetData>
  <mergeCells count="1">
    <mergeCell ref="C6:L6"/>
  </mergeCells>
  <pageMargins left="0.25" right="0.25" top="0.75" bottom="0.75" header="0.3" footer="0.3"/>
  <pageSetup scale="6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Deric Cox</dc:creator>
  <cp:lastModifiedBy>Deric Cox</cp:lastModifiedBy>
  <cp:lastPrinted>2024-05-06T14:30:38Z</cp:lastPrinted>
  <dcterms:created xsi:type="dcterms:W3CDTF">2024-05-06T13:39:43Z</dcterms:created>
  <dcterms:modified xsi:type="dcterms:W3CDTF">2024-08-08T12:25:30Z</dcterms:modified>
</cp:coreProperties>
</file>